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U:\Scoreboard Papers\JET paper\"/>
    </mc:Choice>
  </mc:AlternateContent>
  <xr:revisionPtr revIDLastSave="0" documentId="13_ncr:1_{5BDC8027-BAFE-4ECA-977F-FCC4AE7D5D48}" xr6:coauthVersionLast="47" xr6:coauthVersionMax="47" xr10:uidLastSave="{00000000-0000-0000-0000-000000000000}"/>
  <bookViews>
    <workbookView xWindow="-120" yWindow="-120" windowWidth="21840" windowHeight="13020" xr2:uid="{E774D791-BE3F-4FA0-A297-7FEEC45AD825}"/>
  </bookViews>
  <sheets>
    <sheet name="CPI Basket" sheetId="3" r:id="rId1"/>
    <sheet name="CPI Inflation Questio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8" i="3" l="1"/>
  <c r="B17" i="3"/>
  <c r="B16" i="3"/>
  <c r="B15" i="3"/>
  <c r="D15" i="3" s="1"/>
  <c r="D16" i="3" l="1"/>
  <c r="D17" i="3"/>
  <c r="E17" i="3" s="1"/>
  <c r="D18" i="3"/>
  <c r="E16" i="3"/>
  <c r="E18" i="3" l="1"/>
  <c r="D9" i="2" l="1"/>
  <c r="G9" i="2"/>
  <c r="J9" i="2"/>
  <c r="D10" i="2"/>
  <c r="G10" i="2"/>
  <c r="J10" i="2"/>
  <c r="D11" i="2"/>
  <c r="G11" i="2"/>
  <c r="J11" i="2"/>
  <c r="D12" i="2"/>
  <c r="G12" i="2"/>
  <c r="J12" i="2"/>
  <c r="D13" i="2"/>
  <c r="G13" i="2"/>
  <c r="J13" i="2"/>
  <c r="D14" i="2"/>
  <c r="G14" i="2"/>
  <c r="J14" i="2"/>
  <c r="D15" i="2"/>
  <c r="G15" i="2"/>
  <c r="J15" i="2"/>
  <c r="D16" i="2"/>
  <c r="G16" i="2"/>
  <c r="J16" i="2"/>
  <c r="D17" i="2"/>
  <c r="G17" i="2"/>
  <c r="J17" i="2"/>
  <c r="D19" i="2"/>
  <c r="G19" i="2"/>
  <c r="J19" i="2"/>
</calcChain>
</file>

<file path=xl/sharedStrings.xml><?xml version="1.0" encoding="utf-8"?>
<sst xmlns="http://schemas.openxmlformats.org/spreadsheetml/2006/main" count="40" uniqueCount="21">
  <si>
    <t>Average Inflation =</t>
  </si>
  <si>
    <t>-</t>
  </si>
  <si>
    <t>Inflation</t>
  </si>
  <si>
    <t>CPI</t>
  </si>
  <si>
    <t>Year</t>
  </si>
  <si>
    <t>Basket</t>
  </si>
  <si>
    <t>Year 1</t>
  </si>
  <si>
    <t>Year 2</t>
  </si>
  <si>
    <t>Year 3</t>
  </si>
  <si>
    <t>Year 4</t>
  </si>
  <si>
    <t>Product</t>
  </si>
  <si>
    <t>Quantity</t>
  </si>
  <si>
    <t>Price</t>
  </si>
  <si>
    <t>Berries (in lbs)</t>
  </si>
  <si>
    <t>Basket Cost</t>
  </si>
  <si>
    <t>Inflation Rate</t>
  </si>
  <si>
    <t>The table below details the CPI basket for a small rural economy. Complete the table below by calculating the cost of the CPI basket for each year. Use Year 1 as the base year and calculate the CPI for each year as well.</t>
  </si>
  <si>
    <t>Wool (in lbs)</t>
  </si>
  <si>
    <t>Sweaters</t>
  </si>
  <si>
    <t>Steak (in lbs)</t>
  </si>
  <si>
    <t>Potatoes (lbs)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</si>
</sst>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quot;$&quot;#,##0.00"/>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rgb="FF7030A0"/>
        <bgColor indexed="64"/>
      </patternFill>
    </fill>
    <fill>
      <patternFill patternType="solid">
        <fgColor theme="7" tint="0.79998168889431442"/>
        <bgColor indexed="64"/>
      </patternFill>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36">
    <xf numFmtId="0" fontId="0" fillId="0" borderId="0" xfId="0"/>
    <xf numFmtId="10" fontId="0" fillId="2" borderId="1" xfId="0" applyNumberFormat="1" applyFill="1" applyBorder="1"/>
    <xf numFmtId="10" fontId="0" fillId="2" borderId="2" xfId="0" applyNumberFormat="1" applyFill="1" applyBorder="1"/>
    <xf numFmtId="0" fontId="0" fillId="2" borderId="4" xfId="0" applyFill="1" applyBorder="1"/>
    <xf numFmtId="0" fontId="0" fillId="2" borderId="0" xfId="0" applyFill="1"/>
    <xf numFmtId="0" fontId="0" fillId="2" borderId="5" xfId="0" applyFill="1" applyBorder="1"/>
    <xf numFmtId="10" fontId="0" fillId="2" borderId="4" xfId="1" applyNumberFormat="1" applyFont="1" applyFill="1" applyBorder="1" applyAlignment="1">
      <alignment horizontal="center" vertical="center"/>
    </xf>
    <xf numFmtId="164" fontId="0" fillId="3" borderId="0" xfId="0" applyNumberFormat="1" applyFill="1" applyAlignment="1">
      <alignment horizontal="center" vertical="center"/>
    </xf>
    <xf numFmtId="0" fontId="0" fillId="2" borderId="0" xfId="0" applyFill="1" applyAlignment="1">
      <alignment horizontal="center" vertical="center"/>
    </xf>
    <xf numFmtId="0" fontId="0" fillId="2" borderId="5" xfId="0" applyFill="1" applyBorder="1" applyAlignment="1">
      <alignment horizontal="center" vertical="center"/>
    </xf>
    <xf numFmtId="10" fontId="0" fillId="2" borderId="0" xfId="1" applyNumberFormat="1" applyFont="1" applyFill="1" applyBorder="1" applyAlignment="1">
      <alignment horizontal="center" vertical="center"/>
    </xf>
    <xf numFmtId="0" fontId="0" fillId="2" borderId="4" xfId="0"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xf>
    <xf numFmtId="0" fontId="2" fillId="2" borderId="2" xfId="0" applyFont="1" applyFill="1" applyBorder="1" applyAlignment="1">
      <alignment horizontal="center"/>
    </xf>
    <xf numFmtId="0" fontId="0" fillId="4" borderId="0" xfId="0" applyFill="1" applyAlignment="1">
      <alignment horizontal="center" vertical="center" wrapText="1"/>
    </xf>
    <xf numFmtId="0" fontId="0" fillId="0" borderId="0" xfId="0" applyAlignment="1">
      <alignment vertical="center" wrapText="1"/>
    </xf>
    <xf numFmtId="0" fontId="0" fillId="2" borderId="9" xfId="0" applyFill="1" applyBorder="1" applyAlignment="1">
      <alignment horizontal="center" vertical="center"/>
    </xf>
    <xf numFmtId="0" fontId="0" fillId="2" borderId="1" xfId="0" applyFill="1" applyBorder="1" applyAlignment="1">
      <alignment horizontal="center"/>
    </xf>
    <xf numFmtId="0" fontId="0" fillId="2" borderId="10" xfId="0" applyFill="1" applyBorder="1" applyAlignment="1">
      <alignment horizontal="center" vertical="center"/>
    </xf>
    <xf numFmtId="0" fontId="0" fillId="2" borderId="1" xfId="0" applyFill="1" applyBorder="1" applyAlignment="1">
      <alignment horizontal="center" vertical="center"/>
    </xf>
    <xf numFmtId="0" fontId="0" fillId="2" borderId="0" xfId="0" applyFill="1" applyAlignment="1">
      <alignment horizontal="center"/>
    </xf>
    <xf numFmtId="0" fontId="0" fillId="2" borderId="9" xfId="0" applyFill="1" applyBorder="1" applyAlignment="1">
      <alignment horizontal="center"/>
    </xf>
    <xf numFmtId="165" fontId="0" fillId="3" borderId="4" xfId="0" applyNumberFormat="1" applyFill="1" applyBorder="1" applyAlignment="1">
      <alignment horizontal="center"/>
    </xf>
    <xf numFmtId="0" fontId="0" fillId="2" borderId="2" xfId="0" applyFill="1" applyBorder="1" applyAlignment="1">
      <alignment horizontal="center"/>
    </xf>
    <xf numFmtId="0" fontId="0" fillId="2" borderId="1" xfId="0" applyFill="1" applyBorder="1" applyAlignment="1">
      <alignment horizontal="center"/>
    </xf>
    <xf numFmtId="0" fontId="0" fillId="2" borderId="10" xfId="0" applyFill="1" applyBorder="1" applyAlignment="1">
      <alignment horizontal="center"/>
    </xf>
    <xf numFmtId="165" fontId="0" fillId="2" borderId="0" xfId="0" applyNumberFormat="1" applyFill="1" applyAlignment="1">
      <alignment horizontal="center"/>
    </xf>
    <xf numFmtId="0" fontId="0" fillId="2" borderId="4" xfId="0" applyFill="1" applyBorder="1" applyAlignment="1">
      <alignment horizontal="center"/>
    </xf>
    <xf numFmtId="0" fontId="0" fillId="2" borderId="4"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10" fontId="0" fillId="2" borderId="5" xfId="1" applyNumberFormat="1" applyFont="1" applyFill="1" applyBorder="1" applyAlignment="1">
      <alignment horizontal="center"/>
    </xf>
    <xf numFmtId="10" fontId="0" fillId="2" borderId="4" xfId="1" applyNumberFormat="1" applyFont="1" applyFill="1" applyBorder="1"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276225</xdr:colOff>
      <xdr:row>0</xdr:row>
      <xdr:rowOff>152400</xdr:rowOff>
    </xdr:from>
    <xdr:to>
      <xdr:col>11</xdr:col>
      <xdr:colOff>104775</xdr:colOff>
      <xdr:row>5</xdr:row>
      <xdr:rowOff>9525</xdr:rowOff>
    </xdr:to>
    <xdr:sp macro="" textlink="">
      <xdr:nvSpPr>
        <xdr:cNvPr id="2" name="TextBox 1">
          <a:extLst>
            <a:ext uri="{FF2B5EF4-FFF2-40B4-BE49-F238E27FC236}">
              <a16:creationId xmlns:a16="http://schemas.microsoft.com/office/drawing/2014/main" id="{7CDB3FEA-F774-4869-8670-2658A10726F5}"/>
            </a:ext>
          </a:extLst>
        </xdr:cNvPr>
        <xdr:cNvSpPr txBox="1"/>
      </xdr:nvSpPr>
      <xdr:spPr>
        <a:xfrm>
          <a:off x="276225" y="152400"/>
          <a:ext cx="6534150" cy="80962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table</a:t>
          </a:r>
          <a:r>
            <a:rPr lang="en-US" sz="1100" baseline="0"/>
            <a:t> below displays the Consumer Price Index for three different decades: the 1970's, 1980's, and 1990's.</a:t>
          </a:r>
        </a:p>
        <a:p>
          <a:r>
            <a:rPr lang="en-US" sz="1100" baseline="0"/>
            <a:t>Complete the table by using the Consumer Price Index to calculate the rate of inflation for each year (do not calculate the inflation rate for the first year of each decade). Then use formulas to calculate the average rate of inflation for each decade below.  </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EB436-86B9-4913-AC01-4F2F51C90604}">
  <dimension ref="A1:I19"/>
  <sheetViews>
    <sheetView tabSelected="1" zoomScale="175" zoomScaleNormal="175" workbookViewId="0">
      <selection activeCell="G12" sqref="G12"/>
    </sheetView>
  </sheetViews>
  <sheetFormatPr defaultRowHeight="15" x14ac:dyDescent="0.25"/>
  <cols>
    <col min="1" max="1" width="25.140625" customWidth="1"/>
  </cols>
  <sheetData>
    <row r="1" spans="1:9" ht="15" customHeight="1" x14ac:dyDescent="0.25">
      <c r="A1" s="17" t="s">
        <v>16</v>
      </c>
      <c r="B1" s="17"/>
      <c r="C1" s="17"/>
      <c r="D1" s="17"/>
      <c r="E1" s="17"/>
      <c r="F1" s="17"/>
      <c r="G1" s="17"/>
      <c r="H1" s="17"/>
      <c r="I1" s="18"/>
    </row>
    <row r="2" spans="1:9" x14ac:dyDescent="0.25">
      <c r="A2" s="17"/>
      <c r="B2" s="17"/>
      <c r="C2" s="17"/>
      <c r="D2" s="17"/>
      <c r="E2" s="17"/>
      <c r="F2" s="17"/>
      <c r="G2" s="17"/>
      <c r="H2" s="17"/>
      <c r="I2" s="18"/>
    </row>
    <row r="3" spans="1:9" x14ac:dyDescent="0.25">
      <c r="A3" s="17"/>
      <c r="B3" s="17"/>
      <c r="C3" s="17"/>
      <c r="D3" s="17"/>
      <c r="E3" s="17"/>
      <c r="F3" s="17"/>
      <c r="G3" s="17"/>
      <c r="H3" s="17"/>
      <c r="I3" s="18"/>
    </row>
    <row r="4" spans="1:9" x14ac:dyDescent="0.25">
      <c r="A4" s="17"/>
      <c r="B4" s="17"/>
      <c r="C4" s="17"/>
      <c r="D4" s="17"/>
      <c r="E4" s="17"/>
      <c r="F4" s="17"/>
      <c r="G4" s="17"/>
      <c r="H4" s="17"/>
    </row>
    <row r="6" spans="1:9" x14ac:dyDescent="0.25">
      <c r="A6" s="4"/>
      <c r="B6" s="19" t="s">
        <v>5</v>
      </c>
      <c r="C6" s="11" t="s">
        <v>6</v>
      </c>
      <c r="D6" s="11" t="s">
        <v>7</v>
      </c>
      <c r="E6" s="11" t="s">
        <v>8</v>
      </c>
      <c r="F6" s="11" t="s">
        <v>9</v>
      </c>
    </row>
    <row r="7" spans="1:9" x14ac:dyDescent="0.25">
      <c r="A7" s="20" t="s">
        <v>10</v>
      </c>
      <c r="B7" s="21" t="s">
        <v>11</v>
      </c>
      <c r="C7" s="22" t="s">
        <v>12</v>
      </c>
      <c r="D7" s="22" t="s">
        <v>12</v>
      </c>
      <c r="E7" s="22" t="s">
        <v>12</v>
      </c>
      <c r="F7" s="22" t="s">
        <v>12</v>
      </c>
    </row>
    <row r="8" spans="1:9" x14ac:dyDescent="0.25">
      <c r="A8" s="23" t="s">
        <v>17</v>
      </c>
      <c r="B8" s="24">
        <v>35</v>
      </c>
      <c r="C8" s="25">
        <v>1.95</v>
      </c>
      <c r="D8" s="25">
        <v>2.16</v>
      </c>
      <c r="E8" s="25">
        <v>2.1168</v>
      </c>
      <c r="F8" s="25">
        <v>1.9474560000000001</v>
      </c>
    </row>
    <row r="9" spans="1:9" x14ac:dyDescent="0.25">
      <c r="A9" s="23" t="s">
        <v>13</v>
      </c>
      <c r="B9" s="24">
        <v>40</v>
      </c>
      <c r="C9" s="25">
        <v>1.1200000000000001</v>
      </c>
      <c r="D9" s="25">
        <v>0.98</v>
      </c>
      <c r="E9" s="25">
        <v>0.90160000000000007</v>
      </c>
      <c r="F9" s="25">
        <v>1.0097920000000002</v>
      </c>
    </row>
    <row r="10" spans="1:9" x14ac:dyDescent="0.25">
      <c r="A10" s="23" t="s">
        <v>19</v>
      </c>
      <c r="B10" s="24">
        <v>24</v>
      </c>
      <c r="C10" s="25">
        <v>8.0299999999999994</v>
      </c>
      <c r="D10" s="25">
        <v>7.36</v>
      </c>
      <c r="E10" s="25">
        <v>8.2432000000000016</v>
      </c>
      <c r="F10" s="25">
        <v>8.490496000000002</v>
      </c>
    </row>
    <row r="11" spans="1:9" x14ac:dyDescent="0.25">
      <c r="A11" s="23" t="s">
        <v>18</v>
      </c>
      <c r="B11" s="24">
        <v>15</v>
      </c>
      <c r="C11" s="25">
        <v>11.89</v>
      </c>
      <c r="D11" s="25">
        <v>13.440000000000001</v>
      </c>
      <c r="E11" s="25">
        <v>13.843200000000001</v>
      </c>
      <c r="F11" s="25">
        <v>14.950656000000002</v>
      </c>
    </row>
    <row r="12" spans="1:9" x14ac:dyDescent="0.25">
      <c r="A12" s="23" t="s">
        <v>20</v>
      </c>
      <c r="B12" s="24">
        <v>55</v>
      </c>
      <c r="C12" s="25">
        <v>3.98</v>
      </c>
      <c r="D12" s="25">
        <v>4.12</v>
      </c>
      <c r="E12" s="25">
        <v>4.4496000000000002</v>
      </c>
      <c r="F12" s="25">
        <v>4.360608</v>
      </c>
    </row>
    <row r="14" spans="1:9" x14ac:dyDescent="0.25">
      <c r="A14" s="4"/>
      <c r="B14" s="26" t="s">
        <v>14</v>
      </c>
      <c r="C14" s="27"/>
      <c r="D14" s="28" t="s">
        <v>3</v>
      </c>
      <c r="E14" s="26" t="s">
        <v>15</v>
      </c>
      <c r="F14" s="27"/>
    </row>
    <row r="15" spans="1:9" x14ac:dyDescent="0.25">
      <c r="A15" s="23" t="s">
        <v>6</v>
      </c>
      <c r="B15" s="29">
        <f>SUMPRODUCT(B8:B12,C8:C12)</f>
        <v>703.02</v>
      </c>
      <c r="C15" s="30"/>
      <c r="D15" s="31">
        <f>(B15/B15)*100</f>
        <v>100</v>
      </c>
      <c r="E15" s="32" t="s">
        <v>1</v>
      </c>
      <c r="F15" s="33"/>
    </row>
    <row r="16" spans="1:9" x14ac:dyDescent="0.25">
      <c r="A16" s="23" t="s">
        <v>7</v>
      </c>
      <c r="B16" s="29">
        <f>SUMPRODUCT(B8:B12,D8:D12)</f>
        <v>719.6400000000001</v>
      </c>
      <c r="C16" s="30"/>
      <c r="D16" s="31">
        <f>(B16/$B$15)*100</f>
        <v>102.36408637023131</v>
      </c>
      <c r="E16" s="34">
        <f>(D16/D15)-1</f>
        <v>2.3640863702313109E-2</v>
      </c>
      <c r="F16" s="35"/>
    </row>
    <row r="17" spans="1:6" x14ac:dyDescent="0.25">
      <c r="A17" s="23" t="s">
        <v>8</v>
      </c>
      <c r="B17" s="29">
        <f>SUMPRODUCT(B8:B12,E8:E12)</f>
        <v>760.36480000000006</v>
      </c>
      <c r="C17" s="30"/>
      <c r="D17" s="31">
        <f t="shared" ref="D17:D18" si="0">(B17/$B$15)*100</f>
        <v>108.15692298938866</v>
      </c>
      <c r="E17" s="34">
        <f t="shared" ref="E17:E18" si="1">(D17/D16)-1</f>
        <v>5.6590517480962665E-2</v>
      </c>
      <c r="F17" s="35"/>
    </row>
    <row r="18" spans="1:6" x14ac:dyDescent="0.25">
      <c r="A18" s="23" t="s">
        <v>9</v>
      </c>
      <c r="B18" s="29">
        <f>SUMPRODUCT(B8:B12,F8:F12)</f>
        <v>776.41782400000011</v>
      </c>
      <c r="C18" s="30"/>
      <c r="D18" s="31">
        <f t="shared" si="0"/>
        <v>110.4403607294245</v>
      </c>
      <c r="E18" s="34">
        <f t="shared" si="1"/>
        <v>2.111226611226602E-2</v>
      </c>
      <c r="F18" s="35"/>
    </row>
    <row r="19" spans="1:6" ht="12.75" customHeight="1" x14ac:dyDescent="0.25"/>
  </sheetData>
  <mergeCells count="11">
    <mergeCell ref="B16:C16"/>
    <mergeCell ref="E16:F16"/>
    <mergeCell ref="B17:C17"/>
    <mergeCell ref="E17:F17"/>
    <mergeCell ref="B18:C18"/>
    <mergeCell ref="E18:F18"/>
    <mergeCell ref="A1:H4"/>
    <mergeCell ref="B14:C14"/>
    <mergeCell ref="E14:F14"/>
    <mergeCell ref="B15:C15"/>
    <mergeCell ref="E15:F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FF5B8-54F2-4E9E-BFD5-A06403CC1C91}">
  <dimension ref="B7:J19"/>
  <sheetViews>
    <sheetView workbookViewId="0">
      <selection activeCell="I8" activeCellId="2" sqref="C8:C17 F8:F17 I8:I17"/>
    </sheetView>
  </sheetViews>
  <sheetFormatPr defaultRowHeight="15" x14ac:dyDescent="0.25"/>
  <sheetData>
    <row r="7" spans="2:10" x14ac:dyDescent="0.25">
      <c r="B7" s="14" t="s">
        <v>4</v>
      </c>
      <c r="C7" s="13" t="s">
        <v>3</v>
      </c>
      <c r="D7" s="13" t="s">
        <v>2</v>
      </c>
      <c r="E7" s="14" t="s">
        <v>4</v>
      </c>
      <c r="F7" s="13" t="s">
        <v>3</v>
      </c>
      <c r="G7" s="12" t="s">
        <v>2</v>
      </c>
      <c r="H7" s="13" t="s">
        <v>4</v>
      </c>
      <c r="I7" s="13" t="s">
        <v>3</v>
      </c>
      <c r="J7" s="12" t="s">
        <v>2</v>
      </c>
    </row>
    <row r="8" spans="2:10" x14ac:dyDescent="0.25">
      <c r="B8" s="9">
        <v>1970</v>
      </c>
      <c r="C8" s="7">
        <v>39.799999999999997</v>
      </c>
      <c r="D8" s="8" t="s">
        <v>1</v>
      </c>
      <c r="E8" s="9">
        <v>1980</v>
      </c>
      <c r="F8" s="7">
        <v>86.4</v>
      </c>
      <c r="G8" s="11" t="s">
        <v>1</v>
      </c>
      <c r="H8" s="8">
        <v>1990</v>
      </c>
      <c r="I8" s="7">
        <v>134.19999999999999</v>
      </c>
      <c r="J8" s="11" t="s">
        <v>1</v>
      </c>
    </row>
    <row r="9" spans="2:10" x14ac:dyDescent="0.25">
      <c r="B9" s="9">
        <v>1971</v>
      </c>
      <c r="C9" s="7">
        <v>41.1</v>
      </c>
      <c r="D9" s="10">
        <f t="shared" ref="D9:D17" si="0">(C9-C8)/C8</f>
        <v>3.266331658291468E-2</v>
      </c>
      <c r="E9" s="9">
        <v>1981</v>
      </c>
      <c r="F9" s="7">
        <v>94.1</v>
      </c>
      <c r="G9" s="6">
        <f t="shared" ref="G9:G17" si="1">(F9-F8)/F8</f>
        <v>8.9120370370370239E-2</v>
      </c>
      <c r="H9" s="8">
        <v>1991</v>
      </c>
      <c r="I9" s="7">
        <v>138.19999999999999</v>
      </c>
      <c r="J9" s="6">
        <f t="shared" ref="J9:J17" si="2">(I9-I8)/I8</f>
        <v>2.9806259314456039E-2</v>
      </c>
    </row>
    <row r="10" spans="2:10" x14ac:dyDescent="0.25">
      <c r="B10" s="9">
        <v>1972</v>
      </c>
      <c r="C10" s="7">
        <v>42.5</v>
      </c>
      <c r="D10" s="10">
        <f t="shared" si="0"/>
        <v>3.4063260340632569E-2</v>
      </c>
      <c r="E10" s="9">
        <v>1982</v>
      </c>
      <c r="F10" s="7">
        <v>97.7</v>
      </c>
      <c r="G10" s="6">
        <f t="shared" si="1"/>
        <v>3.8257173219978839E-2</v>
      </c>
      <c r="H10" s="8">
        <v>1992</v>
      </c>
      <c r="I10" s="7">
        <v>142.30000000000001</v>
      </c>
      <c r="J10" s="6">
        <f t="shared" si="2"/>
        <v>2.9667149059334465E-2</v>
      </c>
    </row>
    <row r="11" spans="2:10" x14ac:dyDescent="0.25">
      <c r="B11" s="9">
        <v>1973</v>
      </c>
      <c r="C11" s="7">
        <v>46.3</v>
      </c>
      <c r="D11" s="10">
        <f t="shared" si="0"/>
        <v>8.9411764705882288E-2</v>
      </c>
      <c r="E11" s="9">
        <v>1983</v>
      </c>
      <c r="F11" s="7">
        <v>101.4</v>
      </c>
      <c r="G11" s="6">
        <f t="shared" si="1"/>
        <v>3.7871033776867992E-2</v>
      </c>
      <c r="H11" s="8">
        <v>1993</v>
      </c>
      <c r="I11" s="7">
        <v>146.30000000000001</v>
      </c>
      <c r="J11" s="6">
        <f t="shared" si="2"/>
        <v>2.8109627547434995E-2</v>
      </c>
    </row>
    <row r="12" spans="2:10" x14ac:dyDescent="0.25">
      <c r="B12" s="9">
        <v>1974</v>
      </c>
      <c r="C12" s="7">
        <v>51.9</v>
      </c>
      <c r="D12" s="10">
        <f t="shared" si="0"/>
        <v>0.12095032397408211</v>
      </c>
      <c r="E12" s="9">
        <v>1984</v>
      </c>
      <c r="F12" s="7">
        <v>105.5</v>
      </c>
      <c r="G12" s="6">
        <f t="shared" si="1"/>
        <v>4.0433925049309608E-2</v>
      </c>
      <c r="H12" s="8">
        <v>1994</v>
      </c>
      <c r="I12" s="7">
        <v>150.1</v>
      </c>
      <c r="J12" s="6">
        <f t="shared" si="2"/>
        <v>2.5974025974025854E-2</v>
      </c>
    </row>
    <row r="13" spans="2:10" x14ac:dyDescent="0.25">
      <c r="B13" s="9">
        <v>1975</v>
      </c>
      <c r="C13" s="7">
        <v>55.6</v>
      </c>
      <c r="D13" s="10">
        <f t="shared" si="0"/>
        <v>7.1290944123314118E-2</v>
      </c>
      <c r="E13" s="9">
        <v>1985</v>
      </c>
      <c r="F13" s="7">
        <v>109.5</v>
      </c>
      <c r="G13" s="6">
        <f t="shared" si="1"/>
        <v>3.7914691943127965E-2</v>
      </c>
      <c r="H13" s="8">
        <v>1995</v>
      </c>
      <c r="I13" s="7">
        <v>153.9</v>
      </c>
      <c r="J13" s="6">
        <f t="shared" si="2"/>
        <v>2.5316455696202608E-2</v>
      </c>
    </row>
    <row r="14" spans="2:10" x14ac:dyDescent="0.25">
      <c r="B14" s="9">
        <v>1976</v>
      </c>
      <c r="C14" s="7">
        <v>58.4</v>
      </c>
      <c r="D14" s="10">
        <f t="shared" si="0"/>
        <v>5.0359712230215778E-2</v>
      </c>
      <c r="E14" s="9">
        <v>1986</v>
      </c>
      <c r="F14" s="7">
        <v>110.8</v>
      </c>
      <c r="G14" s="6">
        <f t="shared" si="1"/>
        <v>1.1872146118721436E-2</v>
      </c>
      <c r="H14" s="8">
        <v>1996</v>
      </c>
      <c r="I14" s="7">
        <v>159.1</v>
      </c>
      <c r="J14" s="6">
        <f t="shared" si="2"/>
        <v>3.3788174139051254E-2</v>
      </c>
    </row>
    <row r="15" spans="2:10" x14ac:dyDescent="0.25">
      <c r="B15" s="9">
        <v>1977</v>
      </c>
      <c r="C15" s="7">
        <v>62.3</v>
      </c>
      <c r="D15" s="10">
        <f t="shared" si="0"/>
        <v>6.6780821917808195E-2</v>
      </c>
      <c r="E15" s="9">
        <v>1987</v>
      </c>
      <c r="F15" s="7">
        <v>115.6</v>
      </c>
      <c r="G15" s="6">
        <f t="shared" si="1"/>
        <v>4.3321299638989147E-2</v>
      </c>
      <c r="H15" s="8">
        <v>1997</v>
      </c>
      <c r="I15" s="7">
        <v>161.80000000000001</v>
      </c>
      <c r="J15" s="6">
        <f t="shared" si="2"/>
        <v>1.6970458830924056E-2</v>
      </c>
    </row>
    <row r="16" spans="2:10" x14ac:dyDescent="0.25">
      <c r="B16" s="9">
        <v>1978</v>
      </c>
      <c r="C16" s="7">
        <v>67.900000000000006</v>
      </c>
      <c r="D16" s="10">
        <f t="shared" si="0"/>
        <v>8.9887640449438339E-2</v>
      </c>
      <c r="E16" s="9">
        <v>1988</v>
      </c>
      <c r="F16" s="7">
        <v>120.7</v>
      </c>
      <c r="G16" s="6">
        <f t="shared" si="1"/>
        <v>4.4117647058823609E-2</v>
      </c>
      <c r="H16" s="8">
        <v>1998</v>
      </c>
      <c r="I16" s="7">
        <v>164.4</v>
      </c>
      <c r="J16" s="6">
        <f t="shared" si="2"/>
        <v>1.6069221260815787E-2</v>
      </c>
    </row>
    <row r="17" spans="2:10" x14ac:dyDescent="0.25">
      <c r="B17" s="9">
        <v>1979</v>
      </c>
      <c r="C17" s="7">
        <v>76.900000000000006</v>
      </c>
      <c r="D17" s="10">
        <f t="shared" si="0"/>
        <v>0.13254786450662739</v>
      </c>
      <c r="E17" s="9">
        <v>1989</v>
      </c>
      <c r="F17" s="7">
        <v>126.3</v>
      </c>
      <c r="G17" s="6">
        <f t="shared" si="1"/>
        <v>4.6396023198011553E-2</v>
      </c>
      <c r="H17" s="8">
        <v>1999</v>
      </c>
      <c r="I17" s="7">
        <v>168.8</v>
      </c>
      <c r="J17" s="6">
        <f t="shared" si="2"/>
        <v>2.6763990267639936E-2</v>
      </c>
    </row>
    <row r="18" spans="2:10" x14ac:dyDescent="0.25">
      <c r="B18" s="5"/>
      <c r="C18" s="4"/>
      <c r="D18" s="4"/>
      <c r="E18" s="5"/>
      <c r="F18" s="4"/>
      <c r="G18" s="3"/>
      <c r="H18" s="4"/>
      <c r="I18" s="4"/>
      <c r="J18" s="3"/>
    </row>
    <row r="19" spans="2:10" x14ac:dyDescent="0.25">
      <c r="B19" s="15" t="s">
        <v>0</v>
      </c>
      <c r="C19" s="16"/>
      <c r="D19" s="2">
        <f>AVERAGE(D9:D17)</f>
        <v>7.6439516536768379E-2</v>
      </c>
      <c r="E19" s="15" t="s">
        <v>0</v>
      </c>
      <c r="F19" s="16"/>
      <c r="G19" s="1">
        <f>AVERAGE(G9:G17)</f>
        <v>4.3256034486022263E-2</v>
      </c>
      <c r="H19" s="16" t="s">
        <v>0</v>
      </c>
      <c r="I19" s="16"/>
      <c r="J19" s="1">
        <f>AVERAGE(J9:J17)</f>
        <v>2.5829484676653885E-2</v>
      </c>
    </row>
  </sheetData>
  <mergeCells count="3">
    <mergeCell ref="B19:C19"/>
    <mergeCell ref="E19:F19"/>
    <mergeCell ref="H19:I1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CPI Basket</vt:lpstr>
      <vt:lpstr>CPI Inflation Question</vt:lpstr>
    </vt:vector>
  </TitlesOfParts>
  <Company>Ramapo College of New Jersey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thaase@rcnj-ads.ramapo.edu</dc:creator>
  <cp:lastModifiedBy>thaase@rcnj-ads.ramapo.edu</cp:lastModifiedBy>
  <dcterms:created xsi:type="dcterms:W3CDTF">2024-12-11T22:08:49Z</dcterms:created>
  <dcterms:modified xsi:type="dcterms:W3CDTF">2024-12-11T22:27:05Z</dcterms:modified>
</cp:coreProperties>
</file>